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D\Inventor Files\Inventor Drawings\Astra\IES\"/>
    </mc:Choice>
  </mc:AlternateContent>
  <xr:revisionPtr revIDLastSave="0" documentId="13_ncr:1_{A0E3A98C-204D-49E6-BFB0-5535A821304B}" xr6:coauthVersionLast="47" xr6:coauthVersionMax="47" xr10:uidLastSave="{00000000-0000-0000-0000-000000000000}"/>
  <bookViews>
    <workbookView xWindow="2175" yWindow="0" windowWidth="28800" windowHeight="21000" xr2:uid="{00000000-000D-0000-FFFF-FFFF00000000}"/>
  </bookViews>
  <sheets>
    <sheet name="Structura Lineal output matrix" sheetId="1" r:id="rId1"/>
  </sheets>
  <externalReferences>
    <externalReference r:id="rId2"/>
    <externalReference r:id="rId3"/>
  </externalReferences>
  <definedNames>
    <definedName name="extlen">'[1]Heat synch area'!$D$12</definedName>
    <definedName name="LA">[1]Labor!$D$3</definedName>
    <definedName name="LW">[1]Labor!$D$5</definedName>
    <definedName name="Paint">'[1]1 Module'!#REF!</definedName>
    <definedName name="t">'[1]1 Module'!#REF!</definedName>
    <definedName name="u">'[1]1 Module'!#REF!</definedName>
    <definedName name="WDFT">[2]Labor!$K$12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" i="1" l="1"/>
  <c r="G11" i="1"/>
  <c r="L12" i="1"/>
  <c r="L11" i="1"/>
  <c r="S11" i="1"/>
  <c r="S12" i="1" s="1"/>
  <c r="R12" i="1" s="1"/>
  <c r="V12" i="1" s="1"/>
  <c r="S7" i="1"/>
  <c r="N11" i="1"/>
  <c r="M11" i="1" s="1"/>
  <c r="Q11" i="1" s="1"/>
  <c r="N7" i="1"/>
  <c r="M7" i="1" s="1"/>
  <c r="I12" i="1"/>
  <c r="I8" i="1"/>
  <c r="D7" i="1"/>
  <c r="D8" i="1" s="1"/>
  <c r="C8" i="1" s="1"/>
  <c r="D11" i="1"/>
  <c r="D12" i="1"/>
  <c r="N12" i="1"/>
  <c r="M12" i="1" s="1"/>
  <c r="Q12" i="1" s="1"/>
  <c r="S4" i="1"/>
  <c r="R4" i="1" s="1"/>
  <c r="V4" i="1" s="1"/>
  <c r="S8" i="1"/>
  <c r="R8" i="1" s="1"/>
  <c r="M3" i="1"/>
  <c r="H12" i="1"/>
  <c r="C12" i="1"/>
  <c r="G12" i="1" s="1"/>
  <c r="C11" i="1"/>
  <c r="E3" i="1"/>
  <c r="T12" i="1"/>
  <c r="O12" i="1"/>
  <c r="E12" i="1"/>
  <c r="T11" i="1"/>
  <c r="O11" i="1"/>
  <c r="E11" i="1"/>
  <c r="L7" i="1"/>
  <c r="L3" i="1"/>
  <c r="R7" i="1"/>
  <c r="V7" i="1" s="1"/>
  <c r="R3" i="1"/>
  <c r="V3" i="1" s="1"/>
  <c r="C3" i="1"/>
  <c r="T8" i="1"/>
  <c r="T7" i="1"/>
  <c r="T4" i="1"/>
  <c r="T3" i="1"/>
  <c r="O8" i="1"/>
  <c r="O7" i="1"/>
  <c r="O4" i="1"/>
  <c r="O3" i="1"/>
  <c r="E8" i="1"/>
  <c r="E7" i="1"/>
  <c r="E4" i="1"/>
  <c r="D4" i="1"/>
  <c r="C4" i="1" s="1"/>
  <c r="N8" i="1"/>
  <c r="M8" i="1" s="1"/>
  <c r="N4" i="1"/>
  <c r="M4" i="1" s="1"/>
  <c r="H8" i="1"/>
  <c r="L8" i="1" s="1"/>
  <c r="H4" i="1"/>
  <c r="R11" i="1" l="1"/>
  <c r="V11" i="1" s="1"/>
  <c r="C7" i="1"/>
  <c r="G7" i="1" s="1"/>
  <c r="Q4" i="1"/>
  <c r="G8" i="1"/>
  <c r="Q7" i="1"/>
  <c r="G3" i="1"/>
  <c r="Q8" i="1"/>
  <c r="G4" i="1"/>
  <c r="Q3" i="1"/>
  <c r="V8" i="1"/>
</calcChain>
</file>

<file path=xl/sharedStrings.xml><?xml version="1.0" encoding="utf-8"?>
<sst xmlns="http://schemas.openxmlformats.org/spreadsheetml/2006/main" count="119" uniqueCount="28">
  <si>
    <t>Fixture Code</t>
  </si>
  <si>
    <t xml:space="preserve">mA </t>
  </si>
  <si>
    <t>Delivered lm</t>
  </si>
  <si>
    <t>Lumen Multiplier</t>
  </si>
  <si>
    <t>Wattage</t>
  </si>
  <si>
    <t>CRI</t>
  </si>
  <si>
    <t>Efficacy lm/w</t>
  </si>
  <si>
    <t>EPA</t>
  </si>
  <si>
    <t>Weight (LBS)</t>
  </si>
  <si>
    <t>&gt;80</t>
  </si>
  <si>
    <t>M2150</t>
  </si>
  <si>
    <t>M3195</t>
  </si>
  <si>
    <t>LM-79 Tested and published IES Files</t>
  </si>
  <si>
    <t>Calculated multiplier to adjust IES files</t>
  </si>
  <si>
    <t>3000K - Type IV</t>
  </si>
  <si>
    <t>4000K - Type IV</t>
  </si>
  <si>
    <t>&gt;79</t>
  </si>
  <si>
    <t>2700K - Type IV</t>
  </si>
  <si>
    <t>3500K - Type IV</t>
  </si>
  <si>
    <t>2700K - Type III</t>
  </si>
  <si>
    <t>3000K - Type III</t>
  </si>
  <si>
    <t>3500K - Type III</t>
  </si>
  <si>
    <t>4000K - Type III</t>
  </si>
  <si>
    <t>2700K - Type V</t>
  </si>
  <si>
    <t>3000K - Type V</t>
  </si>
  <si>
    <t>3500K - Type V</t>
  </si>
  <si>
    <t>4000K - Type V</t>
  </si>
  <si>
    <t>Fixture Width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</si>
</sst>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2" fontId="0" fillId="4" borderId="0" xfId="0" applyNumberFormat="1" applyFill="1" applyAlignment="1" applyProtection="1">
      <alignment horizont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Protection="1">
      <protection hidden="1"/>
    </xf>
    <xf numFmtId="0" fontId="1" fillId="0" borderId="4" xfId="0" applyFont="1" applyBorder="1" applyAlignment="1" applyProtection="1">
      <alignment wrapText="1"/>
      <protection hidden="1"/>
    </xf>
    <xf numFmtId="0" fontId="1" fillId="0" borderId="5" xfId="0" applyFont="1" applyBorder="1" applyAlignment="1" applyProtection="1">
      <alignment wrapText="1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0" xfId="0" applyFont="1" applyAlignment="1" applyProtection="1">
      <alignment wrapText="1"/>
      <protection hidden="1"/>
    </xf>
    <xf numFmtId="0" fontId="0" fillId="2" borderId="4" xfId="0" applyFill="1" applyBorder="1" applyProtection="1">
      <protection hidden="1"/>
    </xf>
    <xf numFmtId="0" fontId="0" fillId="2" borderId="5" xfId="0" applyFill="1" applyBorder="1" applyProtection="1"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1" fontId="0" fillId="2" borderId="4" xfId="0" applyNumberFormat="1" applyFill="1" applyBorder="1" applyAlignment="1" applyProtection="1">
      <alignment horizontal="center"/>
      <protection hidden="1"/>
    </xf>
    <xf numFmtId="2" fontId="0" fillId="2" borderId="0" xfId="0" applyNumberFormat="1" applyFill="1" applyAlignment="1" applyProtection="1">
      <alignment horizontal="center"/>
      <protection hidden="1"/>
    </xf>
    <xf numFmtId="1" fontId="0" fillId="2" borderId="0" xfId="0" applyNumberFormat="1" applyFill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  <xf numFmtId="164" fontId="0" fillId="2" borderId="5" xfId="0" applyNumberFormat="1" applyFill="1" applyBorder="1" applyAlignment="1" applyProtection="1">
      <alignment horizontal="center"/>
      <protection hidden="1"/>
    </xf>
    <xf numFmtId="2" fontId="0" fillId="3" borderId="0" xfId="0" applyNumberFormat="1" applyFill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Alignment="1" applyProtection="1">
      <alignment horizontal="center"/>
      <protection hidden="1"/>
    </xf>
    <xf numFmtId="2" fontId="0" fillId="3" borderId="8" xfId="0" applyNumberFormat="1" applyFill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" fontId="0" fillId="0" borderId="8" xfId="0" applyNumberFormat="1" applyBorder="1" applyAlignment="1" applyProtection="1">
      <alignment horizontal="center"/>
      <protection hidden="1"/>
    </xf>
    <xf numFmtId="0" fontId="0" fillId="3" borderId="0" xfId="0" applyFill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ew%20Product%20Development\Lineal\Lineal%20work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BRILAM\UTYL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alog number"/>
      <sheetName val="Pricing Summary"/>
      <sheetName val="Steel Pole Special"/>
      <sheetName val="Steel Pole"/>
      <sheetName val="Output Adjustment Table "/>
      <sheetName val="Output Table"/>
      <sheetName val="LED Sizing"/>
      <sheetName val="Steel Pole Information"/>
      <sheetName val="Landscape"/>
      <sheetName val="Lead Times"/>
      <sheetName val="1 Module"/>
      <sheetName val="2 Module"/>
      <sheetName val="3 Module"/>
      <sheetName val="4 Module"/>
      <sheetName val="Tan Ped 2"/>
      <sheetName val="Tan Ped 3"/>
      <sheetName val="Tan RW 1"/>
      <sheetName val="Tan RW 2"/>
      <sheetName val="Tan RW 3"/>
      <sheetName val="Labor"/>
      <sheetName val="Heat synch area"/>
      <sheetName val="Product Matr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D3">
            <v>32.200000000000003</v>
          </cell>
        </row>
        <row r="5">
          <cell r="D5">
            <v>53.870000000000005</v>
          </cell>
        </row>
      </sheetData>
      <sheetData sheetId="20">
        <row r="12">
          <cell r="D12">
            <v>7</v>
          </cell>
        </row>
      </sheetData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ollard"/>
      <sheetName val="Bench"/>
      <sheetName val="Barrier"/>
      <sheetName val="Planter"/>
      <sheetName val="Litter Bin"/>
      <sheetName val="Ashtray"/>
      <sheetName val="Bike Rack"/>
      <sheetName val="Brackets"/>
      <sheetName val="Alba"/>
      <sheetName val="Alba - new"/>
      <sheetName val="Aubrilam parts"/>
      <sheetName val="Webco"/>
      <sheetName val="Lab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2">
          <cell r="K12">
            <v>5.82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"/>
  <sheetViews>
    <sheetView showGridLines="0" tabSelected="1" workbookViewId="0">
      <selection activeCell="T18" sqref="T18"/>
    </sheetView>
  </sheetViews>
  <sheetFormatPr defaultRowHeight="15" x14ac:dyDescent="0.25"/>
  <cols>
    <col min="1" max="1" width="8" style="27" customWidth="1"/>
    <col min="2" max="2" width="5.7109375" style="27" customWidth="1"/>
    <col min="3" max="3" width="10.28515625" style="18" customWidth="1"/>
    <col min="4" max="4" width="10" style="18" customWidth="1"/>
    <col min="5" max="5" width="9.140625" style="18"/>
    <col min="6" max="6" width="4" style="18" customWidth="1"/>
    <col min="7" max="7" width="7.7109375" style="18" customWidth="1"/>
    <col min="8" max="8" width="10.28515625" style="18" customWidth="1"/>
    <col min="9" max="9" width="10" style="18" customWidth="1"/>
    <col min="10" max="10" width="9.140625" style="18"/>
    <col min="11" max="11" width="4" style="18" customWidth="1"/>
    <col min="12" max="12" width="7.7109375" style="18" customWidth="1"/>
    <col min="13" max="13" width="10.28515625" style="18" customWidth="1"/>
    <col min="14" max="14" width="10" style="18" customWidth="1"/>
    <col min="15" max="15" width="9.140625" style="18"/>
    <col min="16" max="16" width="4" style="18" customWidth="1"/>
    <col min="17" max="17" width="9.140625" style="18"/>
    <col min="18" max="18" width="10.28515625" style="18" customWidth="1"/>
    <col min="19" max="19" width="10" style="18" customWidth="1"/>
    <col min="20" max="20" width="9.140625" style="18"/>
    <col min="21" max="21" width="4" style="18" customWidth="1"/>
    <col min="22" max="22" width="9.140625" style="18"/>
    <col min="23" max="23" width="10.5703125" style="18" customWidth="1"/>
    <col min="24" max="24" width="6.28515625" style="18" customWidth="1"/>
    <col min="25" max="25" width="9.140625" style="18"/>
    <col min="26" max="16384" width="9.140625" style="27"/>
  </cols>
  <sheetData>
    <row r="1" spans="1:25" s="7" customFormat="1" ht="15" customHeight="1" x14ac:dyDescent="0.25">
      <c r="A1" s="2"/>
      <c r="B1" s="3"/>
      <c r="C1" s="39" t="s">
        <v>19</v>
      </c>
      <c r="D1" s="40"/>
      <c r="E1" s="40"/>
      <c r="F1" s="40"/>
      <c r="G1" s="41"/>
      <c r="H1" s="39" t="s">
        <v>20</v>
      </c>
      <c r="I1" s="40"/>
      <c r="J1" s="40"/>
      <c r="K1" s="40"/>
      <c r="L1" s="41"/>
      <c r="M1" s="39" t="s">
        <v>21</v>
      </c>
      <c r="N1" s="40"/>
      <c r="O1" s="40"/>
      <c r="P1" s="40"/>
      <c r="Q1" s="41"/>
      <c r="R1" s="39" t="s">
        <v>22</v>
      </c>
      <c r="S1" s="40"/>
      <c r="T1" s="40"/>
      <c r="U1" s="40"/>
      <c r="V1" s="41"/>
      <c r="W1" s="4"/>
      <c r="X1" s="5"/>
      <c r="Y1" s="6"/>
    </row>
    <row r="2" spans="1:25" s="13" customFormat="1" ht="37.5" customHeight="1" x14ac:dyDescent="0.25">
      <c r="A2" s="8" t="s">
        <v>0</v>
      </c>
      <c r="B2" s="9" t="s">
        <v>1</v>
      </c>
      <c r="C2" s="10" t="s">
        <v>2</v>
      </c>
      <c r="D2" s="11" t="s">
        <v>3</v>
      </c>
      <c r="E2" s="11" t="s">
        <v>4</v>
      </c>
      <c r="F2" s="11" t="s">
        <v>5</v>
      </c>
      <c r="G2" s="12" t="s">
        <v>6</v>
      </c>
      <c r="H2" s="10" t="s">
        <v>2</v>
      </c>
      <c r="I2" s="11" t="s">
        <v>3</v>
      </c>
      <c r="J2" s="11" t="s">
        <v>4</v>
      </c>
      <c r="K2" s="11" t="s">
        <v>5</v>
      </c>
      <c r="L2" s="12" t="s">
        <v>6</v>
      </c>
      <c r="M2" s="10" t="s">
        <v>2</v>
      </c>
      <c r="N2" s="11" t="s">
        <v>3</v>
      </c>
      <c r="O2" s="11" t="s">
        <v>4</v>
      </c>
      <c r="P2" s="11" t="s">
        <v>5</v>
      </c>
      <c r="Q2" s="12" t="s">
        <v>6</v>
      </c>
      <c r="R2" s="10" t="s">
        <v>2</v>
      </c>
      <c r="S2" s="11" t="s">
        <v>3</v>
      </c>
      <c r="T2" s="11" t="s">
        <v>4</v>
      </c>
      <c r="U2" s="11" t="s">
        <v>5</v>
      </c>
      <c r="V2" s="12" t="s">
        <v>6</v>
      </c>
      <c r="W2" s="10" t="s">
        <v>27</v>
      </c>
      <c r="X2" s="11" t="s">
        <v>7</v>
      </c>
      <c r="Y2" s="12" t="s">
        <v>8</v>
      </c>
    </row>
    <row r="3" spans="1:25" x14ac:dyDescent="0.25">
      <c r="A3" s="14" t="s">
        <v>10</v>
      </c>
      <c r="B3" s="15">
        <v>1500</v>
      </c>
      <c r="C3" s="16">
        <f>$H$3*D3</f>
        <v>9262.1275999999998</v>
      </c>
      <c r="D3" s="1">
        <v>0.96140000000000003</v>
      </c>
      <c r="E3" s="17">
        <f>J3</f>
        <v>78.75</v>
      </c>
      <c r="F3" s="18" t="s">
        <v>16</v>
      </c>
      <c r="G3" s="19">
        <f>C3/E3</f>
        <v>117.61431873015873</v>
      </c>
      <c r="H3" s="20">
        <v>9634</v>
      </c>
      <c r="I3" s="21">
        <v>1</v>
      </c>
      <c r="J3" s="22">
        <v>78.75</v>
      </c>
      <c r="K3" s="23" t="s">
        <v>9</v>
      </c>
      <c r="L3" s="24">
        <f>H3/J3</f>
        <v>122.33650793650794</v>
      </c>
      <c r="M3" s="16">
        <f>$H$3*N3</f>
        <v>9797.7779999999984</v>
      </c>
      <c r="N3" s="1">
        <v>1.0169999999999999</v>
      </c>
      <c r="O3" s="17">
        <f>J3</f>
        <v>78.75</v>
      </c>
      <c r="P3" s="18" t="s">
        <v>9</v>
      </c>
      <c r="Q3" s="19">
        <f>M3/O3</f>
        <v>124.41622857142855</v>
      </c>
      <c r="R3" s="16">
        <f>$H$3*S3</f>
        <v>10202.405999999999</v>
      </c>
      <c r="S3" s="25">
        <v>1.0589999999999999</v>
      </c>
      <c r="T3" s="17">
        <f>J3</f>
        <v>78.75</v>
      </c>
      <c r="U3" s="18" t="s">
        <v>9</v>
      </c>
      <c r="V3" s="19">
        <f>R3/T3</f>
        <v>129.55436190476189</v>
      </c>
      <c r="W3" s="16">
        <v>14</v>
      </c>
      <c r="X3" s="36">
        <v>0.54</v>
      </c>
      <c r="Y3" s="26">
        <v>13.3</v>
      </c>
    </row>
    <row r="4" spans="1:25" ht="15.75" thickBot="1" x14ac:dyDescent="0.3">
      <c r="A4" s="28" t="s">
        <v>11</v>
      </c>
      <c r="B4" s="29">
        <v>1950</v>
      </c>
      <c r="C4" s="16">
        <f t="shared" ref="C4" si="0">$H$3*D4</f>
        <v>12040.765880000001</v>
      </c>
      <c r="D4" s="25">
        <f t="shared" ref="D4" si="1">$D$3*I4</f>
        <v>1.2498200000000002</v>
      </c>
      <c r="E4" s="17">
        <f t="shared" ref="E4" si="2">J4</f>
        <v>104</v>
      </c>
      <c r="F4" s="30" t="s">
        <v>9</v>
      </c>
      <c r="G4" s="19">
        <f t="shared" ref="G4" si="3">C4/E4</f>
        <v>115.77659500000001</v>
      </c>
      <c r="H4" s="16">
        <f t="shared" ref="H4" si="4">$H$3*I4</f>
        <v>12524.2</v>
      </c>
      <c r="I4" s="31">
        <v>1.3</v>
      </c>
      <c r="J4" s="32">
        <v>104</v>
      </c>
      <c r="K4" s="30" t="s">
        <v>9</v>
      </c>
      <c r="L4" s="19">
        <f>H4/J4</f>
        <v>120.42500000000001</v>
      </c>
      <c r="M4" s="16">
        <f>$H$3*N4</f>
        <v>12737.111399999998</v>
      </c>
      <c r="N4" s="25">
        <f t="shared" ref="N4" si="5">$N$3*I4</f>
        <v>1.3220999999999998</v>
      </c>
      <c r="O4" s="17">
        <f t="shared" ref="O4" si="6">J4</f>
        <v>104</v>
      </c>
      <c r="P4" s="30" t="s">
        <v>9</v>
      </c>
      <c r="Q4" s="19">
        <f t="shared" ref="Q4" si="7">M4/O4</f>
        <v>122.47222499999998</v>
      </c>
      <c r="R4" s="16">
        <f t="shared" ref="R4" si="8">$H$3*S4</f>
        <v>13263.1278</v>
      </c>
      <c r="S4" s="25">
        <f>$S$3*I4</f>
        <v>1.3767</v>
      </c>
      <c r="T4" s="17">
        <f t="shared" ref="T4" si="9">J4</f>
        <v>104</v>
      </c>
      <c r="U4" s="30" t="s">
        <v>9</v>
      </c>
      <c r="V4" s="19">
        <f>R4/T4</f>
        <v>127.530075</v>
      </c>
      <c r="W4" s="33">
        <v>21</v>
      </c>
      <c r="X4" s="37">
        <v>0.82</v>
      </c>
      <c r="Y4" s="34">
        <v>14.6</v>
      </c>
    </row>
    <row r="5" spans="1:25" x14ac:dyDescent="0.25">
      <c r="A5" s="2"/>
      <c r="B5" s="3"/>
      <c r="C5" s="39" t="s">
        <v>17</v>
      </c>
      <c r="D5" s="40"/>
      <c r="E5" s="40"/>
      <c r="F5" s="40"/>
      <c r="G5" s="41"/>
      <c r="H5" s="39" t="s">
        <v>14</v>
      </c>
      <c r="I5" s="40"/>
      <c r="J5" s="40"/>
      <c r="K5" s="40"/>
      <c r="L5" s="41"/>
      <c r="M5" s="39" t="s">
        <v>18</v>
      </c>
      <c r="N5" s="40"/>
      <c r="O5" s="40"/>
      <c r="P5" s="40"/>
      <c r="Q5" s="41"/>
      <c r="R5" s="39" t="s">
        <v>15</v>
      </c>
      <c r="S5" s="40"/>
      <c r="T5" s="40"/>
      <c r="U5" s="40"/>
      <c r="V5" s="41"/>
      <c r="W5" s="4"/>
      <c r="X5" s="5"/>
      <c r="Y5" s="6"/>
    </row>
    <row r="6" spans="1:25" ht="37.5" customHeight="1" x14ac:dyDescent="0.25">
      <c r="A6" s="8" t="s">
        <v>0</v>
      </c>
      <c r="B6" s="9" t="s">
        <v>1</v>
      </c>
      <c r="C6" s="10" t="s">
        <v>2</v>
      </c>
      <c r="D6" s="11" t="s">
        <v>3</v>
      </c>
      <c r="E6" s="11" t="s">
        <v>4</v>
      </c>
      <c r="F6" s="11" t="s">
        <v>5</v>
      </c>
      <c r="G6" s="12" t="s">
        <v>6</v>
      </c>
      <c r="H6" s="10" t="s">
        <v>2</v>
      </c>
      <c r="I6" s="11" t="s">
        <v>3</v>
      </c>
      <c r="J6" s="11" t="s">
        <v>4</v>
      </c>
      <c r="K6" s="11" t="s">
        <v>5</v>
      </c>
      <c r="L6" s="12" t="s">
        <v>6</v>
      </c>
      <c r="M6" s="10" t="s">
        <v>2</v>
      </c>
      <c r="N6" s="11" t="s">
        <v>3</v>
      </c>
      <c r="O6" s="11" t="s">
        <v>4</v>
      </c>
      <c r="P6" s="11" t="s">
        <v>5</v>
      </c>
      <c r="Q6" s="12" t="s">
        <v>6</v>
      </c>
      <c r="R6" s="10" t="s">
        <v>2</v>
      </c>
      <c r="S6" s="11" t="s">
        <v>3</v>
      </c>
      <c r="T6" s="11" t="s">
        <v>4</v>
      </c>
      <c r="U6" s="11" t="s">
        <v>5</v>
      </c>
      <c r="V6" s="12" t="s">
        <v>6</v>
      </c>
      <c r="W6" s="10" t="s">
        <v>27</v>
      </c>
      <c r="X6" s="11" t="s">
        <v>7</v>
      </c>
      <c r="Y6" s="12" t="s">
        <v>8</v>
      </c>
    </row>
    <row r="7" spans="1:25" x14ac:dyDescent="0.25">
      <c r="A7" s="14" t="s">
        <v>10</v>
      </c>
      <c r="B7" s="15">
        <v>1500</v>
      </c>
      <c r="C7" s="16">
        <f>$H$7*D7</f>
        <v>8088.4504800000013</v>
      </c>
      <c r="D7" s="1">
        <f>D3</f>
        <v>0.96140000000000003</v>
      </c>
      <c r="E7" s="17">
        <f>J7</f>
        <v>78.75</v>
      </c>
      <c r="F7" s="18" t="s">
        <v>16</v>
      </c>
      <c r="G7" s="19">
        <f>C7/E7</f>
        <v>102.71048228571431</v>
      </c>
      <c r="H7" s="20">
        <v>8413.2000000000007</v>
      </c>
      <c r="I7" s="21">
        <v>1</v>
      </c>
      <c r="J7" s="22">
        <v>78.75</v>
      </c>
      <c r="K7" s="23" t="s">
        <v>9</v>
      </c>
      <c r="L7" s="24">
        <f>H7/J7</f>
        <v>106.83428571428573</v>
      </c>
      <c r="M7" s="16">
        <f>$H$7*N7</f>
        <v>8556.2243999999992</v>
      </c>
      <c r="N7" s="1">
        <f>N3</f>
        <v>1.0169999999999999</v>
      </c>
      <c r="O7" s="17">
        <f>J7</f>
        <v>78.75</v>
      </c>
      <c r="P7" s="18" t="s">
        <v>9</v>
      </c>
      <c r="Q7" s="19">
        <f>M7/O7</f>
        <v>108.65046857142856</v>
      </c>
      <c r="R7" s="16">
        <f>$H$7*S7</f>
        <v>8909.5788000000011</v>
      </c>
      <c r="S7" s="25">
        <f>S3</f>
        <v>1.0589999999999999</v>
      </c>
      <c r="T7" s="17">
        <f>J7</f>
        <v>78.75</v>
      </c>
      <c r="U7" s="18" t="s">
        <v>9</v>
      </c>
      <c r="V7" s="19">
        <f>R7/T7</f>
        <v>113.13750857142858</v>
      </c>
      <c r="W7" s="16">
        <v>14</v>
      </c>
      <c r="X7" s="36">
        <v>0.54</v>
      </c>
      <c r="Y7" s="26">
        <v>13.3</v>
      </c>
    </row>
    <row r="8" spans="1:25" ht="15.75" thickBot="1" x14ac:dyDescent="0.3">
      <c r="A8" s="28" t="s">
        <v>11</v>
      </c>
      <c r="B8" s="29">
        <v>1950</v>
      </c>
      <c r="C8" s="33">
        <f t="shared" ref="C8" si="10">$H$7*D8</f>
        <v>10514.985624000003</v>
      </c>
      <c r="D8" s="31">
        <f t="shared" ref="D8" si="11">$D$7*I8</f>
        <v>1.2498200000000002</v>
      </c>
      <c r="E8" s="32">
        <f t="shared" ref="E8" si="12">J8</f>
        <v>104</v>
      </c>
      <c r="F8" s="30" t="s">
        <v>9</v>
      </c>
      <c r="G8" s="35">
        <f t="shared" ref="G8" si="13">C8/E8</f>
        <v>101.10563100000003</v>
      </c>
      <c r="H8" s="33">
        <f t="shared" ref="H8" si="14">$H$7*I8</f>
        <v>10937.160000000002</v>
      </c>
      <c r="I8" s="31">
        <f>I4</f>
        <v>1.3</v>
      </c>
      <c r="J8" s="32">
        <v>104</v>
      </c>
      <c r="K8" s="30" t="s">
        <v>9</v>
      </c>
      <c r="L8" s="35">
        <f t="shared" ref="L8" si="15">H8/J8</f>
        <v>105.16500000000002</v>
      </c>
      <c r="M8" s="33">
        <f t="shared" ref="M8" si="16">$H$7*N8</f>
        <v>11123.09172</v>
      </c>
      <c r="N8" s="31">
        <f t="shared" ref="N8" si="17">$N$7*I8</f>
        <v>1.3220999999999998</v>
      </c>
      <c r="O8" s="32">
        <f t="shared" ref="O8" si="18">J8</f>
        <v>104</v>
      </c>
      <c r="P8" s="30" t="s">
        <v>9</v>
      </c>
      <c r="Q8" s="35">
        <f t="shared" ref="Q8" si="19">M8/O8</f>
        <v>106.952805</v>
      </c>
      <c r="R8" s="33">
        <f t="shared" ref="R8" si="20">$H$7*S8</f>
        <v>11582.452440000001</v>
      </c>
      <c r="S8" s="31">
        <f>$S$7*I8</f>
        <v>1.3767</v>
      </c>
      <c r="T8" s="32">
        <f t="shared" ref="T8" si="21">J8</f>
        <v>104</v>
      </c>
      <c r="U8" s="30" t="s">
        <v>9</v>
      </c>
      <c r="V8" s="35">
        <f t="shared" ref="V8" si="22">R8/T8</f>
        <v>111.36973500000001</v>
      </c>
      <c r="W8" s="33">
        <v>21</v>
      </c>
      <c r="X8" s="37">
        <v>0.82</v>
      </c>
      <c r="Y8" s="34">
        <v>14.6</v>
      </c>
    </row>
    <row r="9" spans="1:25" x14ac:dyDescent="0.25">
      <c r="A9" s="2"/>
      <c r="B9" s="3"/>
      <c r="C9" s="39" t="s">
        <v>23</v>
      </c>
      <c r="D9" s="40"/>
      <c r="E9" s="40"/>
      <c r="F9" s="40"/>
      <c r="G9" s="41"/>
      <c r="H9" s="39" t="s">
        <v>24</v>
      </c>
      <c r="I9" s="40"/>
      <c r="J9" s="40"/>
      <c r="K9" s="40"/>
      <c r="L9" s="41"/>
      <c r="M9" s="39" t="s">
        <v>25</v>
      </c>
      <c r="N9" s="40"/>
      <c r="O9" s="40"/>
      <c r="P9" s="40"/>
      <c r="Q9" s="41"/>
      <c r="R9" s="39" t="s">
        <v>26</v>
      </c>
      <c r="S9" s="40"/>
      <c r="T9" s="40"/>
      <c r="U9" s="40"/>
      <c r="V9" s="41"/>
      <c r="W9" s="4"/>
      <c r="X9" s="5"/>
      <c r="Y9" s="6"/>
    </row>
    <row r="10" spans="1:25" ht="37.5" customHeight="1" x14ac:dyDescent="0.25">
      <c r="A10" s="8" t="s">
        <v>0</v>
      </c>
      <c r="B10" s="9" t="s">
        <v>1</v>
      </c>
      <c r="C10" s="10" t="s">
        <v>2</v>
      </c>
      <c r="D10" s="11" t="s">
        <v>3</v>
      </c>
      <c r="E10" s="11" t="s">
        <v>4</v>
      </c>
      <c r="F10" s="11" t="s">
        <v>5</v>
      </c>
      <c r="G10" s="12" t="s">
        <v>6</v>
      </c>
      <c r="H10" s="10" t="s">
        <v>2</v>
      </c>
      <c r="I10" s="11" t="s">
        <v>3</v>
      </c>
      <c r="J10" s="11" t="s">
        <v>4</v>
      </c>
      <c r="K10" s="11" t="s">
        <v>5</v>
      </c>
      <c r="L10" s="12" t="s">
        <v>6</v>
      </c>
      <c r="M10" s="10" t="s">
        <v>2</v>
      </c>
      <c r="N10" s="11" t="s">
        <v>3</v>
      </c>
      <c r="O10" s="11" t="s">
        <v>4</v>
      </c>
      <c r="P10" s="11" t="s">
        <v>5</v>
      </c>
      <c r="Q10" s="12" t="s">
        <v>6</v>
      </c>
      <c r="R10" s="10" t="s">
        <v>2</v>
      </c>
      <c r="S10" s="11" t="s">
        <v>3</v>
      </c>
      <c r="T10" s="11" t="s">
        <v>4</v>
      </c>
      <c r="U10" s="11" t="s">
        <v>5</v>
      </c>
      <c r="V10" s="12" t="s">
        <v>6</v>
      </c>
      <c r="W10" s="10" t="s">
        <v>27</v>
      </c>
      <c r="X10" s="11" t="s">
        <v>7</v>
      </c>
      <c r="Y10" s="12" t="s">
        <v>8</v>
      </c>
    </row>
    <row r="11" spans="1:25" x14ac:dyDescent="0.25">
      <c r="A11" s="14" t="s">
        <v>10</v>
      </c>
      <c r="B11" s="15">
        <v>1500</v>
      </c>
      <c r="C11" s="16">
        <f>$H$11*D11</f>
        <v>9427.4884000000002</v>
      </c>
      <c r="D11" s="1">
        <f>D3</f>
        <v>0.96140000000000003</v>
      </c>
      <c r="E11" s="17">
        <f>J11</f>
        <v>78.75</v>
      </c>
      <c r="F11" s="18" t="s">
        <v>16</v>
      </c>
      <c r="G11" s="19">
        <f>C11/E11</f>
        <v>119.71413841269842</v>
      </c>
      <c r="H11" s="20">
        <v>9806</v>
      </c>
      <c r="I11" s="21">
        <v>1</v>
      </c>
      <c r="J11" s="22">
        <v>78.75</v>
      </c>
      <c r="K11" s="23" t="s">
        <v>9</v>
      </c>
      <c r="L11" s="24">
        <f>H11/J11</f>
        <v>124.52063492063492</v>
      </c>
      <c r="M11" s="16">
        <f>$H$11*N11</f>
        <v>9972.7019999999993</v>
      </c>
      <c r="N11" s="1">
        <f>N3</f>
        <v>1.0169999999999999</v>
      </c>
      <c r="O11" s="17">
        <f>J11</f>
        <v>78.75</v>
      </c>
      <c r="P11" s="18" t="s">
        <v>9</v>
      </c>
      <c r="Q11" s="19">
        <f>M11/O11</f>
        <v>126.6374857142857</v>
      </c>
      <c r="R11" s="16">
        <f>$H$11*S11</f>
        <v>10384.554</v>
      </c>
      <c r="S11" s="25">
        <f>S3</f>
        <v>1.0589999999999999</v>
      </c>
      <c r="T11" s="17">
        <f>J11</f>
        <v>78.75</v>
      </c>
      <c r="U11" s="18" t="s">
        <v>9</v>
      </c>
      <c r="V11" s="19">
        <f>R11/T11</f>
        <v>131.86735238095238</v>
      </c>
      <c r="W11" s="16">
        <v>14</v>
      </c>
      <c r="X11" s="36">
        <v>0.54</v>
      </c>
      <c r="Y11" s="26">
        <v>13.3</v>
      </c>
    </row>
    <row r="12" spans="1:25" ht="15.75" thickBot="1" x14ac:dyDescent="0.3">
      <c r="A12" s="28" t="s">
        <v>11</v>
      </c>
      <c r="B12" s="29">
        <v>1950</v>
      </c>
      <c r="C12" s="33">
        <f>$H$11*D12</f>
        <v>12255.734920000001</v>
      </c>
      <c r="D12" s="31">
        <f>$D$11*I12</f>
        <v>1.2498200000000002</v>
      </c>
      <c r="E12" s="32">
        <f t="shared" ref="E12" si="23">J12</f>
        <v>104</v>
      </c>
      <c r="F12" s="30" t="s">
        <v>9</v>
      </c>
      <c r="G12" s="35">
        <f t="shared" ref="G12" si="24">C12/E12</f>
        <v>117.84360500000001</v>
      </c>
      <c r="H12" s="33">
        <f>$H$11*I12</f>
        <v>12747.800000000001</v>
      </c>
      <c r="I12" s="31">
        <f>I4</f>
        <v>1.3</v>
      </c>
      <c r="J12" s="32">
        <v>104</v>
      </c>
      <c r="K12" s="30" t="s">
        <v>9</v>
      </c>
      <c r="L12" s="35">
        <f>H12/J12</f>
        <v>122.57500000000002</v>
      </c>
      <c r="M12" s="33">
        <f>$H$11*N12</f>
        <v>12964.512599999998</v>
      </c>
      <c r="N12" s="31">
        <f>$N$11*I12</f>
        <v>1.3220999999999998</v>
      </c>
      <c r="O12" s="32">
        <f t="shared" ref="O12" si="25">J12</f>
        <v>104</v>
      </c>
      <c r="P12" s="30" t="s">
        <v>9</v>
      </c>
      <c r="Q12" s="35">
        <f>M12/O12</f>
        <v>124.65877499999998</v>
      </c>
      <c r="R12" s="33">
        <f>$H$11*S12</f>
        <v>13499.9202</v>
      </c>
      <c r="S12" s="31">
        <f>$S$11*I12</f>
        <v>1.3767</v>
      </c>
      <c r="T12" s="32">
        <f t="shared" ref="T12" si="26">J12</f>
        <v>104</v>
      </c>
      <c r="U12" s="30" t="s">
        <v>9</v>
      </c>
      <c r="V12" s="35">
        <f>R12/T12</f>
        <v>129.80692500000001</v>
      </c>
      <c r="W12" s="33">
        <v>21</v>
      </c>
      <c r="X12" s="37">
        <v>0.82</v>
      </c>
      <c r="Y12" s="34">
        <v>14.6</v>
      </c>
    </row>
    <row r="14" spans="1:25" x14ac:dyDescent="0.25">
      <c r="A14" s="42" t="s">
        <v>12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</row>
    <row r="15" spans="1:25" x14ac:dyDescent="0.25">
      <c r="A15" s="38" t="s">
        <v>13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</row>
  </sheetData>
  <sheetProtection algorithmName="SHA-512" hashValue="zJkTl4k6VHrxjrtRLInwCvu23CD6N7wHBvidxi3mAccqTXrDYZc+Mw+g7d/+04hz3Iw0LHxSqDXojsVa/Ie30w==" saltValue="sTPGG39JWwNqXci9YeR+mw==" spinCount="100000" sheet="1" objects="1" scenarios="1"/>
  <mergeCells count="14">
    <mergeCell ref="A15:Y15"/>
    <mergeCell ref="H1:L1"/>
    <mergeCell ref="R1:V1"/>
    <mergeCell ref="A14:Y14"/>
    <mergeCell ref="H5:L5"/>
    <mergeCell ref="R5:V5"/>
    <mergeCell ref="C1:G1"/>
    <mergeCell ref="C5:G5"/>
    <mergeCell ref="M1:Q1"/>
    <mergeCell ref="M5:Q5"/>
    <mergeCell ref="C9:G9"/>
    <mergeCell ref="H9:L9"/>
    <mergeCell ref="M9:Q9"/>
    <mergeCell ref="R9:V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Structura Lineal output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 Seitz</dc:creator>
  <cp:lastModifiedBy>Brandon Rohr</cp:lastModifiedBy>
  <dcterms:created xsi:type="dcterms:W3CDTF">2017-01-19T20:53:34Z</dcterms:created>
  <dcterms:modified xsi:type="dcterms:W3CDTF">2024-03-25T21:05:18Z</dcterms:modified>
</cp:coreProperties>
</file>